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5" yWindow="0" windowWidth="19320" windowHeight="10995"/>
  </bookViews>
  <sheets>
    <sheet name="DM" sheetId="1" r:id="rId1"/>
  </sheets>
  <definedNames>
    <definedName name="_xlnm._FilterDatabase" localSheetId="0" hidden="1">DM!$A$8:$R$8</definedName>
    <definedName name="sub">DM!#REF!</definedName>
    <definedName name="Subtotal">DM!#REF!</definedName>
    <definedName name="_xlnm.Print_Titles" localSheetId="0">DM!$1:$8</definedName>
  </definedNames>
  <calcPr calcId="145621" fullCalcOnLoad="1" concurrentCalc="0"/>
</workbook>
</file>

<file path=xl/calcChain.xml><?xml version="1.0" encoding="utf-8"?>
<calcChain xmlns="http://schemas.openxmlformats.org/spreadsheetml/2006/main">
  <c r="J53" i="1" l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I55" i="1"/>
  <c r="H55" i="1"/>
</calcChain>
</file>

<file path=xl/sharedStrings.xml><?xml version="1.0" encoding="utf-8"?>
<sst xmlns="http://schemas.openxmlformats.org/spreadsheetml/2006/main" count="477" uniqueCount="158">
  <si>
    <t>FECHA</t>
  </si>
  <si>
    <t>DIRECTORIO</t>
  </si>
  <si>
    <t>TIPO_DOC</t>
  </si>
  <si>
    <t>M</t>
  </si>
  <si>
    <t>CARGO</t>
  </si>
  <si>
    <t>ABONO</t>
  </si>
  <si>
    <t>SALDO</t>
  </si>
  <si>
    <t>CNT</t>
  </si>
  <si>
    <t>ACT</t>
  </si>
  <si>
    <t>CONCEPTO</t>
  </si>
  <si>
    <t>MONTO M.L.</t>
  </si>
  <si>
    <t>LLAVE INTERNA</t>
  </si>
  <si>
    <t>SIS.</t>
  </si>
  <si>
    <t>DOC.REF.</t>
  </si>
  <si>
    <t>SUCURSAL</t>
  </si>
  <si>
    <t>NOMBRE</t>
  </si>
  <si>
    <t xml:space="preserve">RESULTADO DEL PERIODO                                          </t>
  </si>
  <si>
    <t>SERIE</t>
  </si>
  <si>
    <t>NUMERO</t>
  </si>
  <si>
    <t>CORPORACION GTL S DE RL DE CV</t>
  </si>
  <si>
    <t>SISTEMA DE CAJA Y BANCOS</t>
  </si>
  <si>
    <t>D.M. - ESTADO DE CUENTA</t>
  </si>
  <si>
    <t>PERIODO: 01/05/2015 - 31/05/2015</t>
  </si>
  <si>
    <t>[DM 9175208] 9175208 US$, BANAMEX</t>
  </si>
  <si>
    <t>04/05/2015</t>
  </si>
  <si>
    <t>CGT0907107E7</t>
  </si>
  <si>
    <t>Corporacion GTL S R.L. de C.V.</t>
  </si>
  <si>
    <t>NDU</t>
  </si>
  <si>
    <t>USD</t>
  </si>
  <si>
    <t>SALDO INICIAL</t>
  </si>
  <si>
    <t>X</t>
  </si>
  <si>
    <t>CHQ</t>
  </si>
  <si>
    <t>120   CHQNAE201505000008</t>
  </si>
  <si>
    <t>VENTA DE 1000 USD</t>
  </si>
  <si>
    <t>05/05/2015</t>
  </si>
  <si>
    <t>120   CHQNAE201505000007</t>
  </si>
  <si>
    <t>VENTA DE 3000 USD</t>
  </si>
  <si>
    <t>07/05/2015</t>
  </si>
  <si>
    <t>KME960701B5A</t>
  </si>
  <si>
    <t>KHS México S.A. de C.V.</t>
  </si>
  <si>
    <t>DPU</t>
  </si>
  <si>
    <t>201505-19</t>
  </si>
  <si>
    <t>120   CHQDPE201505000016</t>
  </si>
  <si>
    <t>pago factura F-771 V/PAGO DOC. NO. F771</t>
  </si>
  <si>
    <t>120   CHQNAE201505000028</t>
  </si>
  <si>
    <t>comisiones</t>
  </si>
  <si>
    <t>Equipos Materiales y Proyectos Electricos Sociedad Anonima</t>
  </si>
  <si>
    <t>201505-20</t>
  </si>
  <si>
    <t>120   CHQDPE201505000017</t>
  </si>
  <si>
    <t>pago factura F-796 V/PAGO DOC. NO. F796</t>
  </si>
  <si>
    <t>120   CHQNAE201505000029</t>
  </si>
  <si>
    <t>120   CHQNAE201505000003</t>
  </si>
  <si>
    <t>.</t>
  </si>
  <si>
    <t>120   CHQNAE201505000033</t>
  </si>
  <si>
    <t>iva sobre comisiones</t>
  </si>
  <si>
    <t>120   CHQNAE201505000034</t>
  </si>
  <si>
    <t>iva comisiones</t>
  </si>
  <si>
    <t>08/05/2015</t>
  </si>
  <si>
    <t>EMC060710412</t>
  </si>
  <si>
    <t>ENTEX DE MEXICO CR S DE RL DE CV</t>
  </si>
  <si>
    <t>201505-21</t>
  </si>
  <si>
    <t>120   CHQDPE201505000018</t>
  </si>
  <si>
    <t>pago factura F-830 V/PAGO DOC. NO. F830</t>
  </si>
  <si>
    <t>120   CHQNAE201505000011</t>
  </si>
  <si>
    <t>09/05/2015</t>
  </si>
  <si>
    <t>120   CHQNAE201505000002</t>
  </si>
  <si>
    <t>VENTA DE 2500 USD</t>
  </si>
  <si>
    <t>11/05/2015</t>
  </si>
  <si>
    <t>120   CHQNAE201505000038</t>
  </si>
  <si>
    <t>venta 1500 usd</t>
  </si>
  <si>
    <t>15/05/2015</t>
  </si>
  <si>
    <t>EXP9709259F1</t>
  </si>
  <si>
    <t>Expotel S.A. de C.V.</t>
  </si>
  <si>
    <t>201505-3</t>
  </si>
  <si>
    <t>120   CHQDPE201505000009</t>
  </si>
  <si>
    <t>PAGO FACTURA 449,626,693,694,695,784 V/PAGO DOC. NO. F449, F626, F693, F694, F695, F784</t>
  </si>
  <si>
    <t>XCF0308083V5</t>
  </si>
  <si>
    <t>XCF, S.A. DE C.V.</t>
  </si>
  <si>
    <t>201505-22</t>
  </si>
  <si>
    <t>120   CHQDPE201505000019</t>
  </si>
  <si>
    <t>pago factura xcf V/PAGO DOC. NO. F816</t>
  </si>
  <si>
    <t>NCU</t>
  </si>
  <si>
    <t>120   AUXN/C201505000028</t>
  </si>
  <si>
    <t>COMPRA 3000 USD</t>
  </si>
  <si>
    <t>120   CHQNAE201505000009</t>
  </si>
  <si>
    <t>VENTA DE 6000 USD</t>
  </si>
  <si>
    <t>CIM000714NR1</t>
  </si>
  <si>
    <t>Cimexlana S. de R.L. de C.V.</t>
  </si>
  <si>
    <t>201505-8</t>
  </si>
  <si>
    <t>120   CHQDPE201505000007</t>
  </si>
  <si>
    <t>PAGO FACTURA 746,747,772,773 V/PAGO DOC. NO. F746, F772, F747, F773</t>
  </si>
  <si>
    <t>18/05/2015</t>
  </si>
  <si>
    <t>120   CHQNAE201505000004</t>
  </si>
  <si>
    <t>VENTA DE 5,000 USD</t>
  </si>
  <si>
    <t>19/05/2015</t>
  </si>
  <si>
    <t>120   CHQNAE201505000010</t>
  </si>
  <si>
    <t>120   CHQNAE201505000014</t>
  </si>
  <si>
    <t>VENTA DE 500 USD</t>
  </si>
  <si>
    <t>TIM990811LPO</t>
  </si>
  <si>
    <t>Timbermart, S.A. de C.V.</t>
  </si>
  <si>
    <t>201505-1</t>
  </si>
  <si>
    <t>120   CHQDPE201505000005</t>
  </si>
  <si>
    <t>PAGO FACTURA V/PAGO DOC. NO. F838</t>
  </si>
  <si>
    <t>21/05/2015</t>
  </si>
  <si>
    <t>120   CHQNAE201505000030</t>
  </si>
  <si>
    <t>SAI711103QG3</t>
  </si>
  <si>
    <t>Servicios Administrativos Industriales, S. A de C.V.</t>
  </si>
  <si>
    <t>120   CHQDPE201505000022</t>
  </si>
  <si>
    <t>pago facturas V/PAGO DOC. NO. F765, F764, F769</t>
  </si>
  <si>
    <t>120   CHQNAE201505000006</t>
  </si>
  <si>
    <t>VENTA DE 2000 USD</t>
  </si>
  <si>
    <t>PCR970210MA7</t>
  </si>
  <si>
    <t>Pisos Creativos, S. de R. L. de C.V.</t>
  </si>
  <si>
    <t>201505-23</t>
  </si>
  <si>
    <t>120   CHQDPE201505000020</t>
  </si>
  <si>
    <t>pago pisos creativos V/PAGO DOC. NO. F849</t>
  </si>
  <si>
    <t>120   CHQNAE201505000035</t>
  </si>
  <si>
    <t>22/05/2015</t>
  </si>
  <si>
    <t>120   CHQNAE201505000005</t>
  </si>
  <si>
    <t>AME970520P80</t>
  </si>
  <si>
    <t>Amerex S.A. de C.V.</t>
  </si>
  <si>
    <t>201505-4</t>
  </si>
  <si>
    <t>120   CHQDPE201505000006</t>
  </si>
  <si>
    <t>PAGO FACTURA 783 V/PAGO DOC. NO. F783</t>
  </si>
  <si>
    <t>201505-2</t>
  </si>
  <si>
    <t>120   CHQDPE201505000004</t>
  </si>
  <si>
    <t>PAGO FACTURA V/PAGO DOC. NO. F850</t>
  </si>
  <si>
    <t>25/05/2015</t>
  </si>
  <si>
    <t>SMI021211JY8</t>
  </si>
  <si>
    <t>SPARBER MEXICO INTERNACIONAL, S.A. DE C.V.</t>
  </si>
  <si>
    <t>201505-13</t>
  </si>
  <si>
    <t>120   CHQDPE201505000001</t>
  </si>
  <si>
    <t>PAGO FACTURA V/PAGO DOC. NO. F846</t>
  </si>
  <si>
    <t>26/05/2015</t>
  </si>
  <si>
    <t>120   CHQNAE201505000031</t>
  </si>
  <si>
    <t>120   CHQNCE201505000006</t>
  </si>
  <si>
    <t>*** A N U L A D O ***</t>
  </si>
  <si>
    <t>120   CHQDPE201505000021</t>
  </si>
  <si>
    <t>pago facturas F-813 y F-825 V/PAGO DOC. NO. F813, F825</t>
  </si>
  <si>
    <t>GT Logistics, S.A. Nicaragua</t>
  </si>
  <si>
    <t>201505-6</t>
  </si>
  <si>
    <t>120   CHQDPE201505000011</t>
  </si>
  <si>
    <t>pago facturas V/PAGO DOC. NO. F677, F712, F758, F759, F766, F821</t>
  </si>
  <si>
    <t>120   CHQNAE201505000032</t>
  </si>
  <si>
    <t>120   CHQNAE201505000012</t>
  </si>
  <si>
    <t>120   CHQNAE201505000036</t>
  </si>
  <si>
    <t>120   CHQNAE201505000037</t>
  </si>
  <si>
    <t>27/05/2015</t>
  </si>
  <si>
    <t>120   CHQNCE201505000007</t>
  </si>
  <si>
    <t xml:space="preserve">DEPOSITO NO IDENTIFICADO </t>
  </si>
  <si>
    <t>120   CHQNAE201505000013</t>
  </si>
  <si>
    <t>28/05/2015</t>
  </si>
  <si>
    <t>120   CHQNAE201505000019</t>
  </si>
  <si>
    <t>29/05/2015</t>
  </si>
  <si>
    <t>201505-5</t>
  </si>
  <si>
    <t>120   CHQDPE201505000010</t>
  </si>
  <si>
    <t>120   CHQNAE201505000022</t>
  </si>
  <si>
    <t>venta de 3000 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</si>
</sst>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4">
    <font>
      <sz val="10"/>
      <name val="Arial"/>
    </font>
    <font>
      <sz val="11"/>
      <name val="Century Gothic"/>
      <family val="2"/>
    </font>
    <font>
      <sz val="20"/>
      <name val="Century Gothic"/>
      <family val="2"/>
    </font>
    <font>
      <sz val="20"/>
      <name val="Arial"/>
    </font>
    <font>
      <b/>
      <sz val="14"/>
      <name val="Century Gothic"/>
      <family val="2"/>
    </font>
    <font>
      <sz val="14"/>
      <name val="Arial"/>
    </font>
    <font>
      <sz val="20"/>
      <name val="Arial Black"/>
      <family val="2"/>
    </font>
    <font>
      <b/>
      <sz val="20"/>
      <name val="Arial Narrow"/>
      <family val="2"/>
    </font>
    <font>
      <sz val="16"/>
      <name val="Arial Narrow"/>
      <family val="2"/>
    </font>
    <font>
      <i/>
      <sz val="16"/>
      <name val="Arial Narrow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12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 applyAlignment="1"/>
    <xf numFmtId="39" fontId="11" fillId="0" borderId="1" xfId="0" applyNumberFormat="1" applyFont="1" applyBorder="1" applyAlignment="1">
      <alignment horizontal="right" wrapText="1"/>
    </xf>
    <xf numFmtId="0" fontId="12" fillId="0" borderId="0" xfId="0" applyFont="1" applyAlignment="1"/>
    <xf numFmtId="4" fontId="13" fillId="0" borderId="2" xfId="0" applyNumberFormat="1" applyFont="1" applyBorder="1" applyAlignment="1">
      <alignment horizontal="right" wrapText="1"/>
    </xf>
    <xf numFmtId="43" fontId="13" fillId="0" borderId="2" xfId="0" applyNumberFormat="1" applyFont="1" applyBorder="1" applyAlignment="1">
      <alignment horizontal="right" wrapText="1"/>
    </xf>
    <xf numFmtId="0" fontId="6" fillId="0" borderId="0" xfId="0" applyFont="1" applyAlignment="1"/>
    <xf numFmtId="0" fontId="1" fillId="0" borderId="0" xfId="0" applyFont="1" applyAlignment="1">
      <alignment vertical="justify"/>
    </xf>
    <xf numFmtId="4" fontId="13" fillId="0" borderId="3" xfId="0" applyNumberFormat="1" applyFont="1" applyBorder="1" applyAlignment="1">
      <alignment horizontal="left" vertical="justify" wrapText="1"/>
    </xf>
    <xf numFmtId="0" fontId="6" fillId="0" borderId="0" xfId="0" applyFont="1" applyAlignment="1">
      <alignment vertical="justify"/>
    </xf>
    <xf numFmtId="0" fontId="12" fillId="0" borderId="0" xfId="0" applyFont="1" applyAlignment="1">
      <alignment vertical="justify"/>
    </xf>
    <xf numFmtId="40" fontId="1" fillId="0" borderId="0" xfId="0" applyNumberFormat="1" applyFont="1" applyBorder="1" applyAlignment="1">
      <alignment vertical="justify"/>
    </xf>
    <xf numFmtId="49" fontId="12" fillId="0" borderId="0" xfId="0" applyNumberFormat="1" applyFont="1" applyBorder="1" applyAlignment="1">
      <alignment horizontal="left" vertical="top" wrapText="1"/>
    </xf>
    <xf numFmtId="0" fontId="12" fillId="0" borderId="0" xfId="0" applyNumberFormat="1" applyFont="1" applyBorder="1" applyAlignment="1">
      <alignment horizontal="left" vertical="top" wrapText="1"/>
    </xf>
    <xf numFmtId="0" fontId="12" fillId="0" borderId="0" xfId="0" applyFont="1" applyBorder="1" applyAlignment="1">
      <alignment horizontal="center" vertical="top" wrapText="1"/>
    </xf>
    <xf numFmtId="43" fontId="12" fillId="0" borderId="0" xfId="0" applyNumberFormat="1" applyFont="1" applyBorder="1" applyAlignment="1">
      <alignment horizontal="right" vertical="top" wrapText="1"/>
    </xf>
    <xf numFmtId="0" fontId="12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43" fontId="12" fillId="0" borderId="0" xfId="0" applyNumberFormat="1" applyFont="1" applyAlignment="1">
      <alignment horizontal="right" vertical="top" wrapText="1"/>
    </xf>
    <xf numFmtId="0" fontId="12" fillId="0" borderId="0" xfId="0" applyFont="1" applyAlignment="1">
      <alignment vertical="top" wrapText="1"/>
    </xf>
    <xf numFmtId="39" fontId="10" fillId="0" borderId="0" xfId="0" applyNumberFormat="1" applyFont="1" applyAlignment="1">
      <alignment vertical="top" wrapText="1"/>
    </xf>
    <xf numFmtId="0" fontId="10" fillId="0" borderId="0" xfId="0" applyFont="1" applyAlignment="1">
      <alignment vertical="top" wrapText="1"/>
    </xf>
    <xf numFmtId="1" fontId="6" fillId="0" borderId="0" xfId="0" applyNumberFormat="1" applyFont="1" applyAlignment="1"/>
    <xf numFmtId="1" fontId="2" fillId="0" borderId="0" xfId="0" applyNumberFormat="1" applyFont="1" applyAlignment="1">
      <alignment horizontal="center"/>
    </xf>
    <xf numFmtId="1" fontId="1" fillId="0" borderId="0" xfId="0" applyNumberFormat="1" applyFont="1" applyAlignment="1"/>
    <xf numFmtId="1" fontId="12" fillId="0" borderId="0" xfId="0" applyNumberFormat="1" applyFont="1" applyBorder="1" applyAlignment="1">
      <alignment horizontal="right" vertical="top" wrapText="1"/>
    </xf>
    <xf numFmtId="1" fontId="12" fillId="0" borderId="0" xfId="0" applyNumberFormat="1" applyFont="1" applyAlignment="1">
      <alignment horizontal="right" vertical="top" wrapText="1"/>
    </xf>
    <xf numFmtId="1" fontId="1" fillId="0" borderId="0" xfId="0" applyNumberFormat="1" applyFont="1"/>
    <xf numFmtId="0" fontId="13" fillId="0" borderId="10" xfId="0" applyNumberFormat="1" applyFont="1" applyBorder="1" applyAlignment="1">
      <alignment horizontal="center" wrapText="1"/>
    </xf>
    <xf numFmtId="0" fontId="13" fillId="0" borderId="11" xfId="0" applyNumberFormat="1" applyFont="1" applyBorder="1" applyAlignment="1">
      <alignment horizontal="center" wrapText="1"/>
    </xf>
    <xf numFmtId="0" fontId="13" fillId="0" borderId="12" xfId="0" applyNumberFormat="1" applyFont="1" applyBorder="1" applyAlignment="1">
      <alignment horizont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" fontId="8" fillId="0" borderId="6" xfId="0" applyNumberFormat="1" applyFont="1" applyBorder="1" applyAlignment="1">
      <alignment horizontal="center" vertical="center" wrapText="1"/>
    </xf>
    <xf numFmtId="1" fontId="8" fillId="0" borderId="7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justify" wrapText="1"/>
    </xf>
    <xf numFmtId="0" fontId="8" fillId="0" borderId="7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8" xfId="0" applyFont="1" applyBorder="1" applyAlignment="1">
      <alignment horizontal="center" vertical="justify" wrapText="1"/>
    </xf>
    <xf numFmtId="0" fontId="8" fillId="0" borderId="9" xfId="0" applyFont="1" applyBorder="1" applyAlignment="1">
      <alignment horizontal="center" vertical="justify" wrapText="1"/>
    </xf>
    <xf numFmtId="49" fontId="12" fillId="0" borderId="0" xfId="0" applyNumberFormat="1" applyFont="1" applyFill="1" applyBorder="1" applyAlignment="1">
      <alignment horizontal="left" vertical="top" wrapText="1"/>
    </xf>
    <xf numFmtId="0" fontId="12" fillId="0" borderId="0" xfId="0" applyNumberFormat="1" applyFont="1" applyFill="1" applyBorder="1" applyAlignment="1">
      <alignment horizontal="left" vertical="top" wrapText="1"/>
    </xf>
    <xf numFmtId="1" fontId="12" fillId="0" borderId="0" xfId="0" applyNumberFormat="1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horizontal="center" vertical="top" wrapText="1"/>
    </xf>
    <xf numFmtId="43" fontId="12" fillId="0" borderId="0" xfId="0" applyNumberFormat="1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49" fontId="12" fillId="2" borderId="0" xfId="0" applyNumberFormat="1" applyFont="1" applyFill="1" applyBorder="1" applyAlignment="1">
      <alignment horizontal="left" vertical="top" wrapText="1"/>
    </xf>
    <xf numFmtId="0" fontId="12" fillId="2" borderId="0" xfId="0" applyNumberFormat="1" applyFont="1" applyFill="1" applyBorder="1" applyAlignment="1">
      <alignment horizontal="left" vertical="top" wrapText="1"/>
    </xf>
    <xf numFmtId="1" fontId="12" fillId="2" borderId="0" xfId="0" applyNumberFormat="1" applyFont="1" applyFill="1" applyBorder="1" applyAlignment="1">
      <alignment horizontal="right" vertical="top" wrapText="1"/>
    </xf>
    <xf numFmtId="0" fontId="12" fillId="2" borderId="0" xfId="0" applyFont="1" applyFill="1" applyBorder="1" applyAlignment="1">
      <alignment horizontal="center" vertical="top" wrapText="1"/>
    </xf>
    <xf numFmtId="43" fontId="12" fillId="2" borderId="0" xfId="0" applyNumberFormat="1" applyFont="1" applyFill="1" applyBorder="1" applyAlignment="1">
      <alignment horizontal="right" vertical="top" wrapText="1"/>
    </xf>
    <xf numFmtId="0" fontId="12" fillId="2" borderId="0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7"/>
  <sheetViews>
    <sheetView showGridLines="0" tabSelected="1" zoomScale="75" zoomScaleNormal="75" workbookViewId="0">
      <pane ySplit="8" topLeftCell="A27" activePane="bottomLeft" state="frozen"/>
      <selection pane="bottomLeft" activeCell="A9" sqref="A9"/>
    </sheetView>
  </sheetViews>
  <sheetFormatPr baseColWidth="10" defaultColWidth="9.140625" defaultRowHeight="14.25"/>
  <cols>
    <col min="1" max="1" width="15.28515625" style="1" customWidth="1"/>
    <col min="2" max="2" width="17.42578125" style="1" customWidth="1"/>
    <col min="3" max="3" width="44.28515625" style="12" customWidth="1"/>
    <col min="4" max="4" width="14.7109375" style="1" customWidth="1"/>
    <col min="5" max="5" width="11.28515625" style="1" customWidth="1"/>
    <col min="6" max="6" width="25.85546875" style="34" customWidth="1"/>
    <col min="7" max="7" width="3.140625" style="1" hidden="1" customWidth="1"/>
    <col min="8" max="9" width="12.85546875" style="1" bestFit="1" customWidth="1"/>
    <col min="10" max="10" width="17.85546875" style="1" customWidth="1"/>
    <col min="11" max="11" width="6.28515625" style="1" hidden="1" customWidth="1"/>
    <col min="12" max="12" width="6.140625" style="1" hidden="1" customWidth="1"/>
    <col min="13" max="13" width="14.7109375" style="1" customWidth="1"/>
    <col min="14" max="14" width="2.28515625" style="1" hidden="1" customWidth="1"/>
    <col min="15" max="15" width="7" style="1" hidden="1" customWidth="1"/>
    <col min="16" max="16" width="29.7109375" style="1" hidden="1" customWidth="1"/>
    <col min="17" max="17" width="41.42578125" style="12" customWidth="1"/>
    <col min="18" max="18" width="11.85546875" style="1" hidden="1" customWidth="1"/>
    <col min="19" max="16384" width="9.140625" style="1"/>
  </cols>
  <sheetData>
    <row r="1" spans="1:18" ht="36" customHeight="1">
      <c r="A1" s="11" t="s">
        <v>19</v>
      </c>
      <c r="B1" s="11"/>
      <c r="C1" s="14"/>
      <c r="D1" s="11"/>
      <c r="E1" s="11"/>
      <c r="F1" s="29"/>
      <c r="G1" s="11"/>
      <c r="H1" s="11"/>
      <c r="I1" s="11"/>
      <c r="J1" s="11"/>
    </row>
    <row r="2" spans="1:18" ht="18" customHeight="1">
      <c r="A2" s="8" t="s">
        <v>20</v>
      </c>
      <c r="B2" s="8"/>
      <c r="C2" s="15"/>
      <c r="D2" s="4"/>
      <c r="E2" s="4"/>
      <c r="F2" s="30"/>
      <c r="G2" s="5"/>
      <c r="H2" s="5"/>
      <c r="I2" s="4"/>
    </row>
    <row r="3" spans="1:18" ht="24" customHeight="1">
      <c r="A3" s="44" t="s">
        <v>21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spans="1:18" ht="18" customHeight="1">
      <c r="A4" s="52" t="s">
        <v>22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</row>
    <row r="5" spans="1:18" ht="18" customHeight="1">
      <c r="A5" s="51" t="s">
        <v>23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</row>
    <row r="6" spans="1:18" ht="9.75" customHeight="1" thickBot="1">
      <c r="A6" s="49"/>
      <c r="B6" s="50"/>
      <c r="C6" s="50"/>
      <c r="D6" s="3"/>
      <c r="E6" s="3"/>
      <c r="F6" s="31"/>
      <c r="G6" s="6"/>
      <c r="H6" s="6"/>
      <c r="I6" s="6"/>
    </row>
    <row r="7" spans="1:18" ht="12" customHeight="1">
      <c r="A7" s="42" t="s">
        <v>0</v>
      </c>
      <c r="B7" s="38" t="s">
        <v>1</v>
      </c>
      <c r="C7" s="47" t="s">
        <v>15</v>
      </c>
      <c r="D7" s="38" t="s">
        <v>2</v>
      </c>
      <c r="E7" s="38" t="s">
        <v>17</v>
      </c>
      <c r="F7" s="40" t="s">
        <v>18</v>
      </c>
      <c r="G7" s="38" t="s">
        <v>3</v>
      </c>
      <c r="H7" s="38" t="s">
        <v>4</v>
      </c>
      <c r="I7" s="38" t="s">
        <v>5</v>
      </c>
      <c r="J7" s="38" t="s">
        <v>6</v>
      </c>
      <c r="K7" s="38" t="s">
        <v>7</v>
      </c>
      <c r="L7" s="38" t="s">
        <v>8</v>
      </c>
      <c r="M7" s="38" t="s">
        <v>13</v>
      </c>
      <c r="N7" s="38" t="s">
        <v>14</v>
      </c>
      <c r="O7" s="38" t="s">
        <v>12</v>
      </c>
      <c r="P7" s="38" t="s">
        <v>11</v>
      </c>
      <c r="Q7" s="53" t="s">
        <v>9</v>
      </c>
      <c r="R7" s="45" t="s">
        <v>10</v>
      </c>
    </row>
    <row r="8" spans="1:18" s="2" customFormat="1" ht="18" customHeight="1" thickBot="1">
      <c r="A8" s="43"/>
      <c r="B8" s="39"/>
      <c r="C8" s="48"/>
      <c r="D8" s="39"/>
      <c r="E8" s="39"/>
      <c r="F8" s="41"/>
      <c r="G8" s="39"/>
      <c r="H8" s="39"/>
      <c r="I8" s="39"/>
      <c r="J8" s="39"/>
      <c r="K8" s="39"/>
      <c r="L8" s="39"/>
      <c r="M8" s="39"/>
      <c r="N8" s="39"/>
      <c r="O8" s="39"/>
      <c r="P8" s="39"/>
      <c r="Q8" s="54"/>
      <c r="R8" s="46"/>
    </row>
    <row r="9" spans="1:18" s="23" customFormat="1" ht="18" customHeight="1">
      <c r="A9" s="17"/>
      <c r="B9" s="18"/>
      <c r="C9" s="18" t="s">
        <v>29</v>
      </c>
      <c r="D9" s="18"/>
      <c r="E9" s="18"/>
      <c r="F9" s="32"/>
      <c r="G9" s="19"/>
      <c r="H9" s="20"/>
      <c r="I9" s="20"/>
      <c r="J9" s="20">
        <v>4980.3899999998976</v>
      </c>
      <c r="K9" s="19"/>
      <c r="L9" s="19"/>
      <c r="M9" s="19"/>
      <c r="N9" s="19"/>
      <c r="O9" s="19"/>
      <c r="P9" s="19"/>
      <c r="Q9" s="21"/>
      <c r="R9" s="22"/>
    </row>
    <row r="10" spans="1:18" s="62" customFormat="1" ht="18" customHeight="1">
      <c r="A10" s="55" t="s">
        <v>24</v>
      </c>
      <c r="B10" s="56" t="s">
        <v>25</v>
      </c>
      <c r="C10" s="56" t="s">
        <v>26</v>
      </c>
      <c r="D10" s="56" t="s">
        <v>27</v>
      </c>
      <c r="E10" s="56"/>
      <c r="F10" s="57">
        <v>276690</v>
      </c>
      <c r="G10" s="58" t="s">
        <v>28</v>
      </c>
      <c r="H10" s="59"/>
      <c r="I10" s="59">
        <v>1000</v>
      </c>
      <c r="J10" s="59">
        <f>(J9)+(H10)-(I10)</f>
        <v>3980.3899999998976</v>
      </c>
      <c r="K10" s="58" t="s">
        <v>30</v>
      </c>
      <c r="L10" s="58" t="s">
        <v>30</v>
      </c>
      <c r="M10" s="58"/>
      <c r="N10" s="58">
        <v>0</v>
      </c>
      <c r="O10" s="58" t="s">
        <v>31</v>
      </c>
      <c r="P10" s="58" t="s">
        <v>32</v>
      </c>
      <c r="Q10" s="60" t="s">
        <v>33</v>
      </c>
      <c r="R10" s="61">
        <v>15366.3</v>
      </c>
    </row>
    <row r="11" spans="1:18" s="62" customFormat="1" ht="18" customHeight="1">
      <c r="A11" s="55" t="s">
        <v>34</v>
      </c>
      <c r="B11" s="56" t="s">
        <v>25</v>
      </c>
      <c r="C11" s="56" t="s">
        <v>26</v>
      </c>
      <c r="D11" s="56" t="s">
        <v>27</v>
      </c>
      <c r="E11" s="56"/>
      <c r="F11" s="57">
        <v>237204</v>
      </c>
      <c r="G11" s="58" t="s">
        <v>28</v>
      </c>
      <c r="H11" s="59"/>
      <c r="I11" s="59">
        <v>3000</v>
      </c>
      <c r="J11" s="59">
        <f>(J10)+(H11)-(I11)</f>
        <v>980.38999999989755</v>
      </c>
      <c r="K11" s="58" t="s">
        <v>30</v>
      </c>
      <c r="L11" s="58" t="s">
        <v>30</v>
      </c>
      <c r="M11" s="58"/>
      <c r="N11" s="58">
        <v>0</v>
      </c>
      <c r="O11" s="58" t="s">
        <v>31</v>
      </c>
      <c r="P11" s="58" t="s">
        <v>35</v>
      </c>
      <c r="Q11" s="60" t="s">
        <v>36</v>
      </c>
      <c r="R11" s="61">
        <v>45756</v>
      </c>
    </row>
    <row r="12" spans="1:18" s="62" customFormat="1" ht="18" customHeight="1">
      <c r="A12" s="55" t="s">
        <v>37</v>
      </c>
      <c r="B12" s="56" t="s">
        <v>38</v>
      </c>
      <c r="C12" s="56" t="s">
        <v>39</v>
      </c>
      <c r="D12" s="56" t="s">
        <v>40</v>
      </c>
      <c r="E12" s="56"/>
      <c r="F12" s="57">
        <v>22162</v>
      </c>
      <c r="G12" s="58" t="s">
        <v>28</v>
      </c>
      <c r="H12" s="59">
        <v>4387.67</v>
      </c>
      <c r="I12" s="59"/>
      <c r="J12" s="59">
        <f>(J11)+(H12)-(I12)</f>
        <v>5368.0599999998976</v>
      </c>
      <c r="K12" s="58" t="s">
        <v>30</v>
      </c>
      <c r="L12" s="58" t="s">
        <v>30</v>
      </c>
      <c r="M12" s="58" t="s">
        <v>41</v>
      </c>
      <c r="N12" s="58">
        <v>0</v>
      </c>
      <c r="O12" s="58" t="s">
        <v>31</v>
      </c>
      <c r="P12" s="58" t="s">
        <v>42</v>
      </c>
      <c r="Q12" s="60" t="s">
        <v>43</v>
      </c>
      <c r="R12" s="61">
        <v>67054.570000000007</v>
      </c>
    </row>
    <row r="13" spans="1:18" s="62" customFormat="1" ht="18" customHeight="1">
      <c r="A13" s="55" t="s">
        <v>37</v>
      </c>
      <c r="B13" s="56" t="s">
        <v>25</v>
      </c>
      <c r="C13" s="56" t="s">
        <v>26</v>
      </c>
      <c r="D13" s="56" t="s">
        <v>27</v>
      </c>
      <c r="E13" s="56"/>
      <c r="F13" s="57">
        <v>22162</v>
      </c>
      <c r="G13" s="58" t="s">
        <v>28</v>
      </c>
      <c r="H13" s="59"/>
      <c r="I13" s="59">
        <v>14.87</v>
      </c>
      <c r="J13" s="59">
        <f>(J12)+(H13)-(I13)</f>
        <v>5353.1899999998977</v>
      </c>
      <c r="K13" s="58" t="s">
        <v>30</v>
      </c>
      <c r="L13" s="58" t="s">
        <v>30</v>
      </c>
      <c r="M13" s="58"/>
      <c r="N13" s="58">
        <v>0</v>
      </c>
      <c r="O13" s="58" t="s">
        <v>31</v>
      </c>
      <c r="P13" s="58" t="s">
        <v>44</v>
      </c>
      <c r="Q13" s="60" t="s">
        <v>45</v>
      </c>
      <c r="R13" s="61">
        <v>227.25</v>
      </c>
    </row>
    <row r="14" spans="1:18" s="62" customFormat="1" ht="18" customHeight="1">
      <c r="A14" s="55" t="s">
        <v>37</v>
      </c>
      <c r="B14" s="56">
        <v>65045343</v>
      </c>
      <c r="C14" s="56" t="s">
        <v>46</v>
      </c>
      <c r="D14" s="56" t="s">
        <v>40</v>
      </c>
      <c r="E14" s="56"/>
      <c r="F14" s="57">
        <v>23978</v>
      </c>
      <c r="G14" s="58" t="s">
        <v>28</v>
      </c>
      <c r="H14" s="59">
        <v>3345</v>
      </c>
      <c r="I14" s="59"/>
      <c r="J14" s="59">
        <f>(J13)+(H14)-(I14)</f>
        <v>8698.1899999998968</v>
      </c>
      <c r="K14" s="58" t="s">
        <v>30</v>
      </c>
      <c r="L14" s="58" t="s">
        <v>30</v>
      </c>
      <c r="M14" s="58" t="s">
        <v>47</v>
      </c>
      <c r="N14" s="58">
        <v>0</v>
      </c>
      <c r="O14" s="58" t="s">
        <v>31</v>
      </c>
      <c r="P14" s="58" t="s">
        <v>48</v>
      </c>
      <c r="Q14" s="60" t="s">
        <v>49</v>
      </c>
      <c r="R14" s="61">
        <v>51119.96</v>
      </c>
    </row>
    <row r="15" spans="1:18" s="62" customFormat="1" ht="18" customHeight="1">
      <c r="A15" s="55" t="s">
        <v>37</v>
      </c>
      <c r="B15" s="56" t="s">
        <v>25</v>
      </c>
      <c r="C15" s="56" t="s">
        <v>26</v>
      </c>
      <c r="D15" s="56" t="s">
        <v>27</v>
      </c>
      <c r="E15" s="56"/>
      <c r="F15" s="57">
        <v>23978</v>
      </c>
      <c r="G15" s="58" t="s">
        <v>28</v>
      </c>
      <c r="H15" s="59"/>
      <c r="I15" s="59">
        <v>14.87</v>
      </c>
      <c r="J15" s="59">
        <f>(J14)+(H15)-(I15)</f>
        <v>8683.319999999896</v>
      </c>
      <c r="K15" s="58" t="s">
        <v>30</v>
      </c>
      <c r="L15" s="58" t="s">
        <v>30</v>
      </c>
      <c r="M15" s="58"/>
      <c r="N15" s="58">
        <v>0</v>
      </c>
      <c r="O15" s="58" t="s">
        <v>31</v>
      </c>
      <c r="P15" s="58" t="s">
        <v>50</v>
      </c>
      <c r="Q15" s="60" t="s">
        <v>45</v>
      </c>
      <c r="R15" s="61">
        <v>227.25</v>
      </c>
    </row>
    <row r="16" spans="1:18" s="62" customFormat="1" ht="18" customHeight="1">
      <c r="A16" s="55" t="s">
        <v>37</v>
      </c>
      <c r="B16" s="56" t="s">
        <v>25</v>
      </c>
      <c r="C16" s="56" t="s">
        <v>26</v>
      </c>
      <c r="D16" s="56" t="s">
        <v>27</v>
      </c>
      <c r="E16" s="56"/>
      <c r="F16" s="57">
        <v>267107</v>
      </c>
      <c r="G16" s="58" t="s">
        <v>28</v>
      </c>
      <c r="H16" s="59"/>
      <c r="I16" s="59">
        <v>3000</v>
      </c>
      <c r="J16" s="59">
        <f>(J15)+(H16)-(I16)</f>
        <v>5683.319999999896</v>
      </c>
      <c r="K16" s="58" t="s">
        <v>30</v>
      </c>
      <c r="L16" s="58" t="s">
        <v>30</v>
      </c>
      <c r="M16" s="58"/>
      <c r="N16" s="58">
        <v>0</v>
      </c>
      <c r="O16" s="58" t="s">
        <v>31</v>
      </c>
      <c r="P16" s="58" t="s">
        <v>51</v>
      </c>
      <c r="Q16" s="60" t="s">
        <v>36</v>
      </c>
      <c r="R16" s="61">
        <v>45629.4</v>
      </c>
    </row>
    <row r="17" spans="1:18" s="62" customFormat="1" ht="18" customHeight="1">
      <c r="A17" s="55" t="s">
        <v>37</v>
      </c>
      <c r="B17" s="56" t="s">
        <v>25</v>
      </c>
      <c r="C17" s="56" t="s">
        <v>26</v>
      </c>
      <c r="D17" s="56" t="s">
        <v>27</v>
      </c>
      <c r="E17" s="56" t="s">
        <v>52</v>
      </c>
      <c r="F17" s="57">
        <v>22162</v>
      </c>
      <c r="G17" s="58" t="s">
        <v>28</v>
      </c>
      <c r="H17" s="59"/>
      <c r="I17" s="59">
        <v>2.38</v>
      </c>
      <c r="J17" s="59">
        <f>(J16)+(H17)-(I17)</f>
        <v>5680.9399999998959</v>
      </c>
      <c r="K17" s="58" t="s">
        <v>30</v>
      </c>
      <c r="L17" s="58" t="s">
        <v>30</v>
      </c>
      <c r="M17" s="58"/>
      <c r="N17" s="58">
        <v>0</v>
      </c>
      <c r="O17" s="58" t="s">
        <v>31</v>
      </c>
      <c r="P17" s="58" t="s">
        <v>53</v>
      </c>
      <c r="Q17" s="60" t="s">
        <v>54</v>
      </c>
      <c r="R17" s="61">
        <v>36.369999999999997</v>
      </c>
    </row>
    <row r="18" spans="1:18" s="62" customFormat="1" ht="18" customHeight="1">
      <c r="A18" s="55" t="s">
        <v>37</v>
      </c>
      <c r="B18" s="56" t="s">
        <v>25</v>
      </c>
      <c r="C18" s="56" t="s">
        <v>26</v>
      </c>
      <c r="D18" s="56" t="s">
        <v>27</v>
      </c>
      <c r="E18" s="56" t="s">
        <v>52</v>
      </c>
      <c r="F18" s="57">
        <v>23978</v>
      </c>
      <c r="G18" s="58" t="s">
        <v>28</v>
      </c>
      <c r="H18" s="59"/>
      <c r="I18" s="59">
        <v>2.38</v>
      </c>
      <c r="J18" s="59">
        <f>(J17)+(H18)-(I18)</f>
        <v>5678.5599999998958</v>
      </c>
      <c r="K18" s="58" t="s">
        <v>30</v>
      </c>
      <c r="L18" s="58" t="s">
        <v>30</v>
      </c>
      <c r="M18" s="58"/>
      <c r="N18" s="58">
        <v>0</v>
      </c>
      <c r="O18" s="58" t="s">
        <v>31</v>
      </c>
      <c r="P18" s="58" t="s">
        <v>55</v>
      </c>
      <c r="Q18" s="60" t="s">
        <v>56</v>
      </c>
      <c r="R18" s="61">
        <v>36.369999999999997</v>
      </c>
    </row>
    <row r="19" spans="1:18" s="62" customFormat="1" ht="18" customHeight="1">
      <c r="A19" s="55" t="s">
        <v>57</v>
      </c>
      <c r="B19" s="56" t="s">
        <v>58</v>
      </c>
      <c r="C19" s="56" t="s">
        <v>59</v>
      </c>
      <c r="D19" s="56" t="s">
        <v>40</v>
      </c>
      <c r="E19" s="56"/>
      <c r="F19" s="57">
        <v>317811</v>
      </c>
      <c r="G19" s="58" t="s">
        <v>28</v>
      </c>
      <c r="H19" s="59">
        <v>174</v>
      </c>
      <c r="I19" s="59"/>
      <c r="J19" s="59">
        <f>(J18)+(H19)-(I19)</f>
        <v>5852.5599999998958</v>
      </c>
      <c r="K19" s="58" t="s">
        <v>30</v>
      </c>
      <c r="L19" s="58" t="s">
        <v>30</v>
      </c>
      <c r="M19" s="58" t="s">
        <v>60</v>
      </c>
      <c r="N19" s="58">
        <v>0</v>
      </c>
      <c r="O19" s="58" t="s">
        <v>31</v>
      </c>
      <c r="P19" s="58" t="s">
        <v>61</v>
      </c>
      <c r="Q19" s="60" t="s">
        <v>62</v>
      </c>
      <c r="R19" s="61">
        <v>2669.11</v>
      </c>
    </row>
    <row r="20" spans="1:18" s="62" customFormat="1" ht="18" customHeight="1">
      <c r="A20" s="55" t="s">
        <v>57</v>
      </c>
      <c r="B20" s="56" t="s">
        <v>25</v>
      </c>
      <c r="C20" s="56" t="s">
        <v>26</v>
      </c>
      <c r="D20" s="56" t="s">
        <v>27</v>
      </c>
      <c r="E20" s="56"/>
      <c r="F20" s="57">
        <v>335320</v>
      </c>
      <c r="G20" s="58" t="s">
        <v>28</v>
      </c>
      <c r="H20" s="59"/>
      <c r="I20" s="59">
        <v>1000</v>
      </c>
      <c r="J20" s="59">
        <f>(J19)+(H20)-(I20)</f>
        <v>4852.5599999998958</v>
      </c>
      <c r="K20" s="58" t="s">
        <v>30</v>
      </c>
      <c r="L20" s="58" t="s">
        <v>30</v>
      </c>
      <c r="M20" s="58"/>
      <c r="N20" s="58">
        <v>0</v>
      </c>
      <c r="O20" s="58" t="s">
        <v>31</v>
      </c>
      <c r="P20" s="58" t="s">
        <v>63</v>
      </c>
      <c r="Q20" s="60" t="s">
        <v>33</v>
      </c>
      <c r="R20" s="61">
        <v>15033.3</v>
      </c>
    </row>
    <row r="21" spans="1:18" s="62" customFormat="1" ht="18" customHeight="1">
      <c r="A21" s="55" t="s">
        <v>64</v>
      </c>
      <c r="B21" s="56" t="s">
        <v>25</v>
      </c>
      <c r="C21" s="56" t="s">
        <v>26</v>
      </c>
      <c r="D21" s="56" t="s">
        <v>27</v>
      </c>
      <c r="E21" s="56"/>
      <c r="F21" s="57">
        <v>18128</v>
      </c>
      <c r="G21" s="58" t="s">
        <v>28</v>
      </c>
      <c r="H21" s="59"/>
      <c r="I21" s="59">
        <v>2500</v>
      </c>
      <c r="J21" s="59">
        <f>(J20)+(H21)-(I21)</f>
        <v>2352.5599999998958</v>
      </c>
      <c r="K21" s="58" t="s">
        <v>30</v>
      </c>
      <c r="L21" s="58" t="s">
        <v>30</v>
      </c>
      <c r="M21" s="58"/>
      <c r="N21" s="58">
        <v>0</v>
      </c>
      <c r="O21" s="58" t="s">
        <v>31</v>
      </c>
      <c r="P21" s="58" t="s">
        <v>65</v>
      </c>
      <c r="Q21" s="60" t="s">
        <v>66</v>
      </c>
      <c r="R21" s="61">
        <v>37583.25</v>
      </c>
    </row>
    <row r="22" spans="1:18" s="62" customFormat="1" ht="18" customHeight="1">
      <c r="A22" s="55" t="s">
        <v>67</v>
      </c>
      <c r="B22" s="56" t="s">
        <v>25</v>
      </c>
      <c r="C22" s="56" t="s">
        <v>26</v>
      </c>
      <c r="D22" s="56" t="s">
        <v>27</v>
      </c>
      <c r="E22" s="56"/>
      <c r="F22" s="57">
        <v>9402</v>
      </c>
      <c r="G22" s="58" t="s">
        <v>28</v>
      </c>
      <c r="H22" s="59"/>
      <c r="I22" s="59">
        <v>1500</v>
      </c>
      <c r="J22" s="59">
        <f>(J21)+(H22)-(I22)</f>
        <v>852.55999999989581</v>
      </c>
      <c r="K22" s="58" t="s">
        <v>30</v>
      </c>
      <c r="L22" s="58" t="s">
        <v>30</v>
      </c>
      <c r="M22" s="58"/>
      <c r="N22" s="58">
        <v>0</v>
      </c>
      <c r="O22" s="58" t="s">
        <v>31</v>
      </c>
      <c r="P22" s="58" t="s">
        <v>68</v>
      </c>
      <c r="Q22" s="60" t="s">
        <v>69</v>
      </c>
      <c r="R22" s="61">
        <v>22549.95</v>
      </c>
    </row>
    <row r="23" spans="1:18" s="62" customFormat="1" ht="18" customHeight="1">
      <c r="A23" s="55" t="s">
        <v>70</v>
      </c>
      <c r="B23" s="56" t="s">
        <v>71</v>
      </c>
      <c r="C23" s="56" t="s">
        <v>72</v>
      </c>
      <c r="D23" s="56" t="s">
        <v>40</v>
      </c>
      <c r="E23" s="56"/>
      <c r="F23" s="57">
        <v>160799</v>
      </c>
      <c r="G23" s="58" t="s">
        <v>28</v>
      </c>
      <c r="H23" s="59">
        <v>7458.8</v>
      </c>
      <c r="I23" s="59"/>
      <c r="J23" s="59">
        <f>(J22)+(H23)-(I23)</f>
        <v>8311.3599999998951</v>
      </c>
      <c r="K23" s="58" t="s">
        <v>30</v>
      </c>
      <c r="L23" s="58" t="s">
        <v>30</v>
      </c>
      <c r="M23" s="58" t="s">
        <v>73</v>
      </c>
      <c r="N23" s="58">
        <v>0</v>
      </c>
      <c r="O23" s="58" t="s">
        <v>31</v>
      </c>
      <c r="P23" s="58" t="s">
        <v>74</v>
      </c>
      <c r="Q23" s="60" t="s">
        <v>75</v>
      </c>
      <c r="R23" s="61">
        <v>114194.23</v>
      </c>
    </row>
    <row r="24" spans="1:18" s="62" customFormat="1" ht="18" customHeight="1">
      <c r="A24" s="55" t="s">
        <v>70</v>
      </c>
      <c r="B24" s="56" t="s">
        <v>76</v>
      </c>
      <c r="C24" s="56" t="s">
        <v>77</v>
      </c>
      <c r="D24" s="56" t="s">
        <v>40</v>
      </c>
      <c r="E24" s="56"/>
      <c r="F24" s="57">
        <v>197312</v>
      </c>
      <c r="G24" s="58" t="s">
        <v>28</v>
      </c>
      <c r="H24" s="59">
        <v>129.1</v>
      </c>
      <c r="I24" s="59"/>
      <c r="J24" s="59">
        <f>(J23)+(H24)-(I24)</f>
        <v>8440.4599999998954</v>
      </c>
      <c r="K24" s="58" t="s">
        <v>30</v>
      </c>
      <c r="L24" s="58" t="s">
        <v>30</v>
      </c>
      <c r="M24" s="58" t="s">
        <v>78</v>
      </c>
      <c r="N24" s="58">
        <v>0</v>
      </c>
      <c r="O24" s="58" t="s">
        <v>31</v>
      </c>
      <c r="P24" s="58" t="s">
        <v>79</v>
      </c>
      <c r="Q24" s="60" t="s">
        <v>80</v>
      </c>
      <c r="R24" s="61">
        <v>1952.44</v>
      </c>
    </row>
    <row r="25" spans="1:18" s="70" customFormat="1" ht="18" customHeight="1">
      <c r="A25" s="63" t="s">
        <v>70</v>
      </c>
      <c r="B25" s="64" t="s">
        <v>25</v>
      </c>
      <c r="C25" s="64" t="s">
        <v>26</v>
      </c>
      <c r="D25" s="64" t="s">
        <v>81</v>
      </c>
      <c r="E25" s="64"/>
      <c r="F25" s="65">
        <v>353697</v>
      </c>
      <c r="G25" s="66" t="s">
        <v>28</v>
      </c>
      <c r="H25" s="67">
        <v>3000</v>
      </c>
      <c r="I25" s="67"/>
      <c r="J25" s="67">
        <f>(J24)+(H25)-(I25)</f>
        <v>11440.459999999895</v>
      </c>
      <c r="K25" s="66"/>
      <c r="L25" s="66"/>
      <c r="M25" s="66">
        <v>353697</v>
      </c>
      <c r="N25" s="66">
        <v>0</v>
      </c>
      <c r="O25" s="66" t="s">
        <v>31</v>
      </c>
      <c r="P25" s="66" t="s">
        <v>82</v>
      </c>
      <c r="Q25" s="68" t="s">
        <v>83</v>
      </c>
      <c r="R25" s="69">
        <v>45174.9</v>
      </c>
    </row>
    <row r="26" spans="1:18" s="62" customFormat="1" ht="18" customHeight="1">
      <c r="A26" s="55" t="s">
        <v>70</v>
      </c>
      <c r="B26" s="56" t="s">
        <v>25</v>
      </c>
      <c r="C26" s="56" t="s">
        <v>26</v>
      </c>
      <c r="D26" s="56" t="s">
        <v>27</v>
      </c>
      <c r="E26" s="56"/>
      <c r="F26" s="57">
        <v>356843</v>
      </c>
      <c r="G26" s="58" t="s">
        <v>28</v>
      </c>
      <c r="H26" s="59"/>
      <c r="I26" s="59">
        <v>6000</v>
      </c>
      <c r="J26" s="59">
        <f>(J25)+(H26)-(I26)</f>
        <v>5440.4599999998954</v>
      </c>
      <c r="K26" s="58" t="s">
        <v>30</v>
      </c>
      <c r="L26" s="58" t="s">
        <v>30</v>
      </c>
      <c r="M26" s="58"/>
      <c r="N26" s="58">
        <v>0</v>
      </c>
      <c r="O26" s="58" t="s">
        <v>31</v>
      </c>
      <c r="P26" s="58" t="s">
        <v>84</v>
      </c>
      <c r="Q26" s="60" t="s">
        <v>85</v>
      </c>
      <c r="R26" s="61">
        <v>89539.8</v>
      </c>
    </row>
    <row r="27" spans="1:18" s="62" customFormat="1" ht="18" customHeight="1">
      <c r="A27" s="55" t="s">
        <v>70</v>
      </c>
      <c r="B27" s="56" t="s">
        <v>86</v>
      </c>
      <c r="C27" s="56" t="s">
        <v>87</v>
      </c>
      <c r="D27" s="56" t="s">
        <v>40</v>
      </c>
      <c r="E27" s="56"/>
      <c r="F27" s="57">
        <v>690818</v>
      </c>
      <c r="G27" s="58" t="s">
        <v>28</v>
      </c>
      <c r="H27" s="59">
        <v>5682</v>
      </c>
      <c r="I27" s="59"/>
      <c r="J27" s="59">
        <f>(J26)+(H27)-(I27)</f>
        <v>11122.459999999895</v>
      </c>
      <c r="K27" s="58" t="s">
        <v>30</v>
      </c>
      <c r="L27" s="58" t="s">
        <v>30</v>
      </c>
      <c r="M27" s="58" t="s">
        <v>88</v>
      </c>
      <c r="N27" s="58">
        <v>0</v>
      </c>
      <c r="O27" s="58" t="s">
        <v>31</v>
      </c>
      <c r="P27" s="58" t="s">
        <v>89</v>
      </c>
      <c r="Q27" s="60" t="s">
        <v>90</v>
      </c>
      <c r="R27" s="61">
        <v>87048.24</v>
      </c>
    </row>
    <row r="28" spans="1:18" s="62" customFormat="1" ht="18" customHeight="1">
      <c r="A28" s="55" t="s">
        <v>91</v>
      </c>
      <c r="B28" s="56" t="s">
        <v>25</v>
      </c>
      <c r="C28" s="56" t="s">
        <v>26</v>
      </c>
      <c r="D28" s="56" t="s">
        <v>27</v>
      </c>
      <c r="E28" s="56"/>
      <c r="F28" s="57">
        <v>272383</v>
      </c>
      <c r="G28" s="58" t="s">
        <v>28</v>
      </c>
      <c r="H28" s="59"/>
      <c r="I28" s="59">
        <v>5000</v>
      </c>
      <c r="J28" s="59">
        <f>(J27)+(H28)-(I28)</f>
        <v>6122.4599999998954</v>
      </c>
      <c r="K28" s="58" t="s">
        <v>30</v>
      </c>
      <c r="L28" s="58" t="s">
        <v>30</v>
      </c>
      <c r="M28" s="58"/>
      <c r="N28" s="58">
        <v>0</v>
      </c>
      <c r="O28" s="58" t="s">
        <v>31</v>
      </c>
      <c r="P28" s="58" t="s">
        <v>92</v>
      </c>
      <c r="Q28" s="60" t="s">
        <v>93</v>
      </c>
      <c r="R28" s="61">
        <v>75135</v>
      </c>
    </row>
    <row r="29" spans="1:18" s="62" customFormat="1" ht="18" customHeight="1">
      <c r="A29" s="55" t="s">
        <v>94</v>
      </c>
      <c r="B29" s="56" t="s">
        <v>25</v>
      </c>
      <c r="C29" s="56" t="s">
        <v>26</v>
      </c>
      <c r="D29" s="56" t="s">
        <v>27</v>
      </c>
      <c r="E29" s="56"/>
      <c r="F29" s="57">
        <v>108156</v>
      </c>
      <c r="G29" s="58" t="s">
        <v>28</v>
      </c>
      <c r="H29" s="59"/>
      <c r="I29" s="59">
        <v>1000</v>
      </c>
      <c r="J29" s="59">
        <f>(J28)+(H29)-(I29)</f>
        <v>5122.4599999998954</v>
      </c>
      <c r="K29" s="58" t="s">
        <v>30</v>
      </c>
      <c r="L29" s="58" t="s">
        <v>30</v>
      </c>
      <c r="M29" s="58"/>
      <c r="N29" s="58">
        <v>0</v>
      </c>
      <c r="O29" s="58" t="s">
        <v>31</v>
      </c>
      <c r="P29" s="58" t="s">
        <v>95</v>
      </c>
      <c r="Q29" s="60" t="s">
        <v>33</v>
      </c>
      <c r="R29" s="61">
        <v>15116.3</v>
      </c>
    </row>
    <row r="30" spans="1:18" s="62" customFormat="1" ht="18" customHeight="1">
      <c r="A30" s="55" t="s">
        <v>94</v>
      </c>
      <c r="B30" s="56" t="s">
        <v>25</v>
      </c>
      <c r="C30" s="56" t="s">
        <v>26</v>
      </c>
      <c r="D30" s="56" t="s">
        <v>27</v>
      </c>
      <c r="E30" s="56"/>
      <c r="F30" s="57">
        <v>197470</v>
      </c>
      <c r="G30" s="58" t="s">
        <v>28</v>
      </c>
      <c r="H30" s="59"/>
      <c r="I30" s="59">
        <v>500</v>
      </c>
      <c r="J30" s="59">
        <f>(J29)+(H30)-(I30)</f>
        <v>4622.4599999998954</v>
      </c>
      <c r="K30" s="58" t="s">
        <v>30</v>
      </c>
      <c r="L30" s="58" t="s">
        <v>30</v>
      </c>
      <c r="M30" s="58"/>
      <c r="N30" s="58">
        <v>0</v>
      </c>
      <c r="O30" s="58" t="s">
        <v>31</v>
      </c>
      <c r="P30" s="58" t="s">
        <v>96</v>
      </c>
      <c r="Q30" s="60" t="s">
        <v>97</v>
      </c>
      <c r="R30" s="61">
        <v>7556.25</v>
      </c>
    </row>
    <row r="31" spans="1:18" s="62" customFormat="1" ht="18" customHeight="1">
      <c r="A31" s="55" t="s">
        <v>94</v>
      </c>
      <c r="B31" s="56" t="s">
        <v>98</v>
      </c>
      <c r="C31" s="56" t="s">
        <v>99</v>
      </c>
      <c r="D31" s="56" t="s">
        <v>40</v>
      </c>
      <c r="E31" s="56"/>
      <c r="F31" s="57">
        <v>575404</v>
      </c>
      <c r="G31" s="58" t="s">
        <v>28</v>
      </c>
      <c r="H31" s="59">
        <v>2465</v>
      </c>
      <c r="I31" s="59"/>
      <c r="J31" s="59">
        <f>(J30)+(H31)-(I31)</f>
        <v>7087.4599999998954</v>
      </c>
      <c r="K31" s="58" t="s">
        <v>30</v>
      </c>
      <c r="L31" s="58" t="s">
        <v>30</v>
      </c>
      <c r="M31" s="58" t="s">
        <v>100</v>
      </c>
      <c r="N31" s="58">
        <v>0</v>
      </c>
      <c r="O31" s="58" t="s">
        <v>31</v>
      </c>
      <c r="P31" s="58" t="s">
        <v>101</v>
      </c>
      <c r="Q31" s="60" t="s">
        <v>102</v>
      </c>
      <c r="R31" s="61">
        <v>38330.75</v>
      </c>
    </row>
    <row r="32" spans="1:18" s="62" customFormat="1" ht="18" customHeight="1">
      <c r="A32" s="55" t="s">
        <v>103</v>
      </c>
      <c r="B32" s="56" t="s">
        <v>25</v>
      </c>
      <c r="C32" s="56" t="s">
        <v>26</v>
      </c>
      <c r="D32" s="56" t="s">
        <v>27</v>
      </c>
      <c r="E32" s="56"/>
      <c r="F32" s="57">
        <v>21790</v>
      </c>
      <c r="G32" s="58" t="s">
        <v>28</v>
      </c>
      <c r="H32" s="59"/>
      <c r="I32" s="59">
        <v>14.87</v>
      </c>
      <c r="J32" s="59">
        <f>(J31)+(H32)-(I32)</f>
        <v>7072.5899999998956</v>
      </c>
      <c r="K32" s="58" t="s">
        <v>30</v>
      </c>
      <c r="L32" s="58" t="s">
        <v>30</v>
      </c>
      <c r="M32" s="58"/>
      <c r="N32" s="58">
        <v>0</v>
      </c>
      <c r="O32" s="58" t="s">
        <v>31</v>
      </c>
      <c r="P32" s="58" t="s">
        <v>104</v>
      </c>
      <c r="Q32" s="60" t="s">
        <v>45</v>
      </c>
      <c r="R32" s="61">
        <v>226.2</v>
      </c>
    </row>
    <row r="33" spans="1:18" s="62" customFormat="1" ht="18" customHeight="1">
      <c r="A33" s="55" t="s">
        <v>103</v>
      </c>
      <c r="B33" s="56" t="s">
        <v>105</v>
      </c>
      <c r="C33" s="56" t="s">
        <v>106</v>
      </c>
      <c r="D33" s="56" t="s">
        <v>40</v>
      </c>
      <c r="E33" s="56"/>
      <c r="F33" s="57">
        <v>21790</v>
      </c>
      <c r="G33" s="58" t="s">
        <v>28</v>
      </c>
      <c r="H33" s="59">
        <v>4576.3900000000003</v>
      </c>
      <c r="I33" s="59"/>
      <c r="J33" s="59">
        <f>(J32)+(H33)-(I33)</f>
        <v>11648.979999999896</v>
      </c>
      <c r="K33" s="58" t="s">
        <v>30</v>
      </c>
      <c r="L33" s="58" t="s">
        <v>30</v>
      </c>
      <c r="M33" s="58"/>
      <c r="N33" s="58">
        <v>0</v>
      </c>
      <c r="O33" s="58" t="s">
        <v>31</v>
      </c>
      <c r="P33" s="58" t="s">
        <v>107</v>
      </c>
      <c r="Q33" s="60" t="s">
        <v>108</v>
      </c>
      <c r="R33" s="61">
        <v>69616.039999999994</v>
      </c>
    </row>
    <row r="34" spans="1:18" s="62" customFormat="1" ht="18" customHeight="1">
      <c r="A34" s="55" t="s">
        <v>103</v>
      </c>
      <c r="B34" s="56" t="s">
        <v>25</v>
      </c>
      <c r="C34" s="56" t="s">
        <v>26</v>
      </c>
      <c r="D34" s="56" t="s">
        <v>27</v>
      </c>
      <c r="E34" s="56"/>
      <c r="F34" s="57">
        <v>77668</v>
      </c>
      <c r="G34" s="58" t="s">
        <v>28</v>
      </c>
      <c r="H34" s="59"/>
      <c r="I34" s="59">
        <v>2000</v>
      </c>
      <c r="J34" s="59">
        <f>(J33)+(H34)-(I34)</f>
        <v>9648.9799999998959</v>
      </c>
      <c r="K34" s="58" t="s">
        <v>30</v>
      </c>
      <c r="L34" s="58" t="s">
        <v>30</v>
      </c>
      <c r="M34" s="58"/>
      <c r="N34" s="58">
        <v>0</v>
      </c>
      <c r="O34" s="58" t="s">
        <v>31</v>
      </c>
      <c r="P34" s="58" t="s">
        <v>109</v>
      </c>
      <c r="Q34" s="60" t="s">
        <v>110</v>
      </c>
      <c r="R34" s="61">
        <v>30305</v>
      </c>
    </row>
    <row r="35" spans="1:18" s="62" customFormat="1" ht="18" customHeight="1">
      <c r="A35" s="55" t="s">
        <v>103</v>
      </c>
      <c r="B35" s="56" t="s">
        <v>111</v>
      </c>
      <c r="C35" s="56" t="s">
        <v>112</v>
      </c>
      <c r="D35" s="56" t="s">
        <v>40</v>
      </c>
      <c r="E35" s="56"/>
      <c r="F35" s="57">
        <v>221753</v>
      </c>
      <c r="G35" s="58" t="s">
        <v>28</v>
      </c>
      <c r="H35" s="59">
        <v>2085</v>
      </c>
      <c r="I35" s="59"/>
      <c r="J35" s="59">
        <f>(J34)+(H35)-(I35)</f>
        <v>11733.979999999896</v>
      </c>
      <c r="K35" s="58" t="s">
        <v>30</v>
      </c>
      <c r="L35" s="58" t="s">
        <v>30</v>
      </c>
      <c r="M35" s="58" t="s">
        <v>113</v>
      </c>
      <c r="N35" s="58">
        <v>0</v>
      </c>
      <c r="O35" s="58" t="s">
        <v>31</v>
      </c>
      <c r="P35" s="58" t="s">
        <v>114</v>
      </c>
      <c r="Q35" s="60" t="s">
        <v>115</v>
      </c>
      <c r="R35" s="61">
        <v>31717.02</v>
      </c>
    </row>
    <row r="36" spans="1:18" s="62" customFormat="1" ht="18" customHeight="1">
      <c r="A36" s="55" t="s">
        <v>103</v>
      </c>
      <c r="B36" s="56" t="s">
        <v>25</v>
      </c>
      <c r="C36" s="56" t="s">
        <v>26</v>
      </c>
      <c r="D36" s="56" t="s">
        <v>27</v>
      </c>
      <c r="E36" s="56" t="s">
        <v>52</v>
      </c>
      <c r="F36" s="57">
        <v>21790</v>
      </c>
      <c r="G36" s="58" t="s">
        <v>28</v>
      </c>
      <c r="H36" s="59"/>
      <c r="I36" s="59">
        <v>2.38</v>
      </c>
      <c r="J36" s="59">
        <f>(J35)+(H36)-(I36)</f>
        <v>11731.599999999897</v>
      </c>
      <c r="K36" s="58" t="s">
        <v>30</v>
      </c>
      <c r="L36" s="58" t="s">
        <v>30</v>
      </c>
      <c r="M36" s="58"/>
      <c r="N36" s="58">
        <v>0</v>
      </c>
      <c r="O36" s="58" t="s">
        <v>31</v>
      </c>
      <c r="P36" s="58" t="s">
        <v>116</v>
      </c>
      <c r="Q36" s="60" t="s">
        <v>56</v>
      </c>
      <c r="R36" s="61">
        <v>36.200000000000003</v>
      </c>
    </row>
    <row r="37" spans="1:18" s="62" customFormat="1" ht="18" customHeight="1">
      <c r="A37" s="55" t="s">
        <v>117</v>
      </c>
      <c r="B37" s="56" t="s">
        <v>25</v>
      </c>
      <c r="C37" s="56" t="s">
        <v>26</v>
      </c>
      <c r="D37" s="56" t="s">
        <v>27</v>
      </c>
      <c r="E37" s="56"/>
      <c r="F37" s="57">
        <v>269227</v>
      </c>
      <c r="G37" s="58" t="s">
        <v>28</v>
      </c>
      <c r="H37" s="59"/>
      <c r="I37" s="59">
        <v>3000</v>
      </c>
      <c r="J37" s="59">
        <f>(J36)+(H37)-(I37)</f>
        <v>8731.5999999998967</v>
      </c>
      <c r="K37" s="58" t="s">
        <v>30</v>
      </c>
      <c r="L37" s="58" t="s">
        <v>30</v>
      </c>
      <c r="M37" s="58"/>
      <c r="N37" s="58">
        <v>0</v>
      </c>
      <c r="O37" s="58" t="s">
        <v>31</v>
      </c>
      <c r="P37" s="58" t="s">
        <v>118</v>
      </c>
      <c r="Q37" s="60" t="s">
        <v>36</v>
      </c>
      <c r="R37" s="61">
        <v>45538.5</v>
      </c>
    </row>
    <row r="38" spans="1:18" s="62" customFormat="1" ht="18" customHeight="1">
      <c r="A38" s="55" t="s">
        <v>117</v>
      </c>
      <c r="B38" s="56" t="s">
        <v>119</v>
      </c>
      <c r="C38" s="56" t="s">
        <v>120</v>
      </c>
      <c r="D38" s="56" t="s">
        <v>40</v>
      </c>
      <c r="E38" s="56"/>
      <c r="F38" s="57">
        <v>383939</v>
      </c>
      <c r="G38" s="58" t="s">
        <v>28</v>
      </c>
      <c r="H38" s="59">
        <v>3393</v>
      </c>
      <c r="I38" s="59"/>
      <c r="J38" s="59">
        <f>(J37)+(H38)-(I38)</f>
        <v>12124.599999999897</v>
      </c>
      <c r="K38" s="58" t="s">
        <v>30</v>
      </c>
      <c r="L38" s="58" t="s">
        <v>30</v>
      </c>
      <c r="M38" s="58" t="s">
        <v>121</v>
      </c>
      <c r="N38" s="58">
        <v>0</v>
      </c>
      <c r="O38" s="58" t="s">
        <v>31</v>
      </c>
      <c r="P38" s="58" t="s">
        <v>122</v>
      </c>
      <c r="Q38" s="60" t="s">
        <v>123</v>
      </c>
      <c r="R38" s="61">
        <v>52795.08</v>
      </c>
    </row>
    <row r="39" spans="1:18" s="62" customFormat="1" ht="18" customHeight="1">
      <c r="A39" s="55" t="s">
        <v>117</v>
      </c>
      <c r="B39" s="56" t="s">
        <v>98</v>
      </c>
      <c r="C39" s="56" t="s">
        <v>99</v>
      </c>
      <c r="D39" s="56" t="s">
        <v>40</v>
      </c>
      <c r="E39" s="56"/>
      <c r="F39" s="57">
        <v>577812</v>
      </c>
      <c r="G39" s="58" t="s">
        <v>28</v>
      </c>
      <c r="H39" s="59">
        <v>2590</v>
      </c>
      <c r="I39" s="59"/>
      <c r="J39" s="59">
        <f>(J38)+(H39)-(I39)</f>
        <v>14714.599999999897</v>
      </c>
      <c r="K39" s="58" t="s">
        <v>30</v>
      </c>
      <c r="L39" s="58" t="s">
        <v>30</v>
      </c>
      <c r="M39" s="58" t="s">
        <v>124</v>
      </c>
      <c r="N39" s="58">
        <v>0</v>
      </c>
      <c r="O39" s="58" t="s">
        <v>31</v>
      </c>
      <c r="P39" s="58" t="s">
        <v>125</v>
      </c>
      <c r="Q39" s="60" t="s">
        <v>126</v>
      </c>
      <c r="R39" s="61">
        <v>40429.9</v>
      </c>
    </row>
    <row r="40" spans="1:18" s="62" customFormat="1" ht="18" customHeight="1">
      <c r="A40" s="55" t="s">
        <v>127</v>
      </c>
      <c r="B40" s="56" t="s">
        <v>128</v>
      </c>
      <c r="C40" s="56" t="s">
        <v>129</v>
      </c>
      <c r="D40" s="56" t="s">
        <v>40</v>
      </c>
      <c r="E40" s="56"/>
      <c r="F40" s="57">
        <v>42236</v>
      </c>
      <c r="G40" s="58" t="s">
        <v>28</v>
      </c>
      <c r="H40" s="59">
        <v>4680.6000000000004</v>
      </c>
      <c r="I40" s="59"/>
      <c r="J40" s="59">
        <f>(J39)+(H40)-(I40)</f>
        <v>19395.199999999895</v>
      </c>
      <c r="K40" s="58" t="s">
        <v>30</v>
      </c>
      <c r="L40" s="58" t="s">
        <v>30</v>
      </c>
      <c r="M40" s="58" t="s">
        <v>130</v>
      </c>
      <c r="N40" s="58">
        <v>0</v>
      </c>
      <c r="O40" s="58" t="s">
        <v>31</v>
      </c>
      <c r="P40" s="58" t="s">
        <v>131</v>
      </c>
      <c r="Q40" s="60" t="s">
        <v>132</v>
      </c>
      <c r="R40" s="61">
        <v>72830.14</v>
      </c>
    </row>
    <row r="41" spans="1:18" s="62" customFormat="1" ht="18" customHeight="1">
      <c r="A41" s="55" t="s">
        <v>133</v>
      </c>
      <c r="B41" s="56" t="s">
        <v>25</v>
      </c>
      <c r="C41" s="56" t="s">
        <v>26</v>
      </c>
      <c r="D41" s="56" t="s">
        <v>27</v>
      </c>
      <c r="E41" s="56"/>
      <c r="F41" s="57">
        <v>21458</v>
      </c>
      <c r="G41" s="58" t="s">
        <v>28</v>
      </c>
      <c r="H41" s="59"/>
      <c r="I41" s="59">
        <v>14.87</v>
      </c>
      <c r="J41" s="59">
        <f>(J40)+(H41)-(I41)</f>
        <v>19380.329999999896</v>
      </c>
      <c r="K41" s="58" t="s">
        <v>30</v>
      </c>
      <c r="L41" s="58" t="s">
        <v>30</v>
      </c>
      <c r="M41" s="58"/>
      <c r="N41" s="58">
        <v>0</v>
      </c>
      <c r="O41" s="58" t="s">
        <v>31</v>
      </c>
      <c r="P41" s="58" t="s">
        <v>134</v>
      </c>
      <c r="Q41" s="60" t="s">
        <v>45</v>
      </c>
      <c r="R41" s="61">
        <v>226.97</v>
      </c>
    </row>
    <row r="42" spans="1:18" s="62" customFormat="1" ht="18" customHeight="1">
      <c r="A42" s="55" t="s">
        <v>133</v>
      </c>
      <c r="B42" s="56" t="s">
        <v>38</v>
      </c>
      <c r="C42" s="56" t="s">
        <v>39</v>
      </c>
      <c r="D42" s="56" t="s">
        <v>81</v>
      </c>
      <c r="E42" s="56"/>
      <c r="F42" s="57">
        <v>21458</v>
      </c>
      <c r="G42" s="58" t="s">
        <v>28</v>
      </c>
      <c r="H42" s="59">
        <v>0</v>
      </c>
      <c r="I42" s="59"/>
      <c r="J42" s="59">
        <f>(J41)+(H42)-(I42)</f>
        <v>19380.329999999896</v>
      </c>
      <c r="K42" s="58" t="s">
        <v>30</v>
      </c>
      <c r="L42" s="58"/>
      <c r="M42" s="58"/>
      <c r="N42" s="58">
        <v>0</v>
      </c>
      <c r="O42" s="58" t="s">
        <v>31</v>
      </c>
      <c r="P42" s="58" t="s">
        <v>135</v>
      </c>
      <c r="Q42" s="60" t="s">
        <v>136</v>
      </c>
      <c r="R42" s="61">
        <v>0</v>
      </c>
    </row>
    <row r="43" spans="1:18" s="62" customFormat="1" ht="18" customHeight="1">
      <c r="A43" s="55" t="s">
        <v>133</v>
      </c>
      <c r="B43" s="56" t="s">
        <v>38</v>
      </c>
      <c r="C43" s="56" t="s">
        <v>39</v>
      </c>
      <c r="D43" s="56" t="s">
        <v>40</v>
      </c>
      <c r="E43" s="56"/>
      <c r="F43" s="57">
        <v>21458</v>
      </c>
      <c r="G43" s="58" t="s">
        <v>28</v>
      </c>
      <c r="H43" s="59">
        <v>2792.67</v>
      </c>
      <c r="I43" s="59"/>
      <c r="J43" s="59">
        <f>(J42)+(H43)-(I43)</f>
        <v>22172.999999999898</v>
      </c>
      <c r="K43" s="58" t="s">
        <v>30</v>
      </c>
      <c r="L43" s="58" t="s">
        <v>30</v>
      </c>
      <c r="M43" s="58"/>
      <c r="N43" s="58">
        <v>0</v>
      </c>
      <c r="O43" s="58" t="s">
        <v>31</v>
      </c>
      <c r="P43" s="58" t="s">
        <v>137</v>
      </c>
      <c r="Q43" s="60" t="s">
        <v>138</v>
      </c>
      <c r="R43" s="61">
        <v>42625.919999999998</v>
      </c>
    </row>
    <row r="44" spans="1:18" s="62" customFormat="1" ht="18" customHeight="1">
      <c r="A44" s="55" t="s">
        <v>133</v>
      </c>
      <c r="B44" s="56">
        <v>1711089477</v>
      </c>
      <c r="C44" s="56" t="s">
        <v>139</v>
      </c>
      <c r="D44" s="56" t="s">
        <v>40</v>
      </c>
      <c r="E44" s="56"/>
      <c r="F44" s="57">
        <v>23288</v>
      </c>
      <c r="G44" s="58" t="s">
        <v>28</v>
      </c>
      <c r="H44" s="59">
        <v>4245.76</v>
      </c>
      <c r="I44" s="59"/>
      <c r="J44" s="59">
        <f>(J43)+(H44)-(I44)</f>
        <v>26418.7599999999</v>
      </c>
      <c r="K44" s="58" t="s">
        <v>30</v>
      </c>
      <c r="L44" s="58" t="s">
        <v>30</v>
      </c>
      <c r="M44" s="58" t="s">
        <v>140</v>
      </c>
      <c r="N44" s="58">
        <v>0</v>
      </c>
      <c r="O44" s="58" t="s">
        <v>31</v>
      </c>
      <c r="P44" s="58" t="s">
        <v>141</v>
      </c>
      <c r="Q44" s="60" t="s">
        <v>142</v>
      </c>
      <c r="R44" s="61">
        <v>64805.16</v>
      </c>
    </row>
    <row r="45" spans="1:18" s="62" customFormat="1" ht="18" customHeight="1">
      <c r="A45" s="55" t="s">
        <v>133</v>
      </c>
      <c r="B45" s="56" t="s">
        <v>25</v>
      </c>
      <c r="C45" s="56" t="s">
        <v>26</v>
      </c>
      <c r="D45" s="56" t="s">
        <v>27</v>
      </c>
      <c r="E45" s="56"/>
      <c r="F45" s="57">
        <v>23288</v>
      </c>
      <c r="G45" s="58" t="s">
        <v>28</v>
      </c>
      <c r="H45" s="59"/>
      <c r="I45" s="59">
        <v>14.87</v>
      </c>
      <c r="J45" s="59">
        <f>(J44)+(H45)-(I45)</f>
        <v>26403.889999999901</v>
      </c>
      <c r="K45" s="58" t="s">
        <v>30</v>
      </c>
      <c r="L45" s="58" t="s">
        <v>30</v>
      </c>
      <c r="M45" s="58"/>
      <c r="N45" s="58">
        <v>0</v>
      </c>
      <c r="O45" s="58" t="s">
        <v>31</v>
      </c>
      <c r="P45" s="58" t="s">
        <v>143</v>
      </c>
      <c r="Q45" s="60" t="s">
        <v>45</v>
      </c>
      <c r="R45" s="61">
        <v>226.97</v>
      </c>
    </row>
    <row r="46" spans="1:18" s="62" customFormat="1" ht="18" customHeight="1">
      <c r="A46" s="55" t="s">
        <v>133</v>
      </c>
      <c r="B46" s="56" t="s">
        <v>25</v>
      </c>
      <c r="C46" s="56" t="s">
        <v>26</v>
      </c>
      <c r="D46" s="56" t="s">
        <v>27</v>
      </c>
      <c r="E46" s="56"/>
      <c r="F46" s="57">
        <v>89253</v>
      </c>
      <c r="G46" s="58" t="s">
        <v>28</v>
      </c>
      <c r="H46" s="59"/>
      <c r="I46" s="59">
        <v>6000</v>
      </c>
      <c r="J46" s="59">
        <f>(J45)+(H46)-(I46)</f>
        <v>20403.889999999901</v>
      </c>
      <c r="K46" s="58" t="s">
        <v>30</v>
      </c>
      <c r="L46" s="58" t="s">
        <v>30</v>
      </c>
      <c r="M46" s="58"/>
      <c r="N46" s="58">
        <v>0</v>
      </c>
      <c r="O46" s="58" t="s">
        <v>31</v>
      </c>
      <c r="P46" s="58" t="s">
        <v>144</v>
      </c>
      <c r="Q46" s="60" t="s">
        <v>85</v>
      </c>
      <c r="R46" s="61">
        <v>91488</v>
      </c>
    </row>
    <row r="47" spans="1:18" s="62" customFormat="1" ht="18" customHeight="1">
      <c r="A47" s="55" t="s">
        <v>133</v>
      </c>
      <c r="B47" s="56" t="s">
        <v>25</v>
      </c>
      <c r="C47" s="56" t="s">
        <v>26</v>
      </c>
      <c r="D47" s="56" t="s">
        <v>27</v>
      </c>
      <c r="E47" s="56" t="s">
        <v>52</v>
      </c>
      <c r="F47" s="57">
        <v>21458</v>
      </c>
      <c r="G47" s="58" t="s">
        <v>28</v>
      </c>
      <c r="H47" s="59"/>
      <c r="I47" s="59">
        <v>2.38</v>
      </c>
      <c r="J47" s="59">
        <f>(J46)+(H47)-(I47)</f>
        <v>20401.5099999999</v>
      </c>
      <c r="K47" s="58" t="s">
        <v>30</v>
      </c>
      <c r="L47" s="58" t="s">
        <v>30</v>
      </c>
      <c r="M47" s="58"/>
      <c r="N47" s="58">
        <v>0</v>
      </c>
      <c r="O47" s="58" t="s">
        <v>31</v>
      </c>
      <c r="P47" s="58" t="s">
        <v>145</v>
      </c>
      <c r="Q47" s="60" t="s">
        <v>56</v>
      </c>
      <c r="R47" s="61">
        <v>36.33</v>
      </c>
    </row>
    <row r="48" spans="1:18" s="62" customFormat="1" ht="18" customHeight="1">
      <c r="A48" s="55" t="s">
        <v>133</v>
      </c>
      <c r="B48" s="56" t="s">
        <v>25</v>
      </c>
      <c r="C48" s="56" t="s">
        <v>26</v>
      </c>
      <c r="D48" s="56" t="s">
        <v>27</v>
      </c>
      <c r="E48" s="56" t="s">
        <v>52</v>
      </c>
      <c r="F48" s="57">
        <v>23288</v>
      </c>
      <c r="G48" s="58" t="s">
        <v>28</v>
      </c>
      <c r="H48" s="59"/>
      <c r="I48" s="59">
        <v>2.38</v>
      </c>
      <c r="J48" s="59">
        <f>(J47)+(H48)-(I48)</f>
        <v>20399.129999999899</v>
      </c>
      <c r="K48" s="58" t="s">
        <v>30</v>
      </c>
      <c r="L48" s="58" t="s">
        <v>30</v>
      </c>
      <c r="M48" s="58"/>
      <c r="N48" s="58">
        <v>0</v>
      </c>
      <c r="O48" s="58" t="s">
        <v>31</v>
      </c>
      <c r="P48" s="58" t="s">
        <v>146</v>
      </c>
      <c r="Q48" s="60" t="s">
        <v>56</v>
      </c>
      <c r="R48" s="61">
        <v>36.33</v>
      </c>
    </row>
    <row r="49" spans="1:18" s="62" customFormat="1" ht="18" customHeight="1">
      <c r="A49" s="55" t="s">
        <v>147</v>
      </c>
      <c r="B49" s="56" t="s">
        <v>38</v>
      </c>
      <c r="C49" s="56" t="s">
        <v>39</v>
      </c>
      <c r="D49" s="56" t="s">
        <v>81</v>
      </c>
      <c r="E49" s="56"/>
      <c r="F49" s="57">
        <v>2311</v>
      </c>
      <c r="G49" s="58" t="s">
        <v>28</v>
      </c>
      <c r="H49" s="59">
        <v>3497</v>
      </c>
      <c r="I49" s="59"/>
      <c r="J49" s="59">
        <f>(J48)+(H49)-(I49)</f>
        <v>23896.129999999899</v>
      </c>
      <c r="K49" s="58" t="s">
        <v>30</v>
      </c>
      <c r="L49" s="58" t="s">
        <v>30</v>
      </c>
      <c r="M49" s="58"/>
      <c r="N49" s="58">
        <v>0</v>
      </c>
      <c r="O49" s="58" t="s">
        <v>31</v>
      </c>
      <c r="P49" s="58" t="s">
        <v>148</v>
      </c>
      <c r="Q49" s="60" t="s">
        <v>149</v>
      </c>
      <c r="R49" s="61">
        <v>53586.28</v>
      </c>
    </row>
    <row r="50" spans="1:18" s="62" customFormat="1" ht="18" customHeight="1">
      <c r="A50" s="55" t="s">
        <v>147</v>
      </c>
      <c r="B50" s="56" t="s">
        <v>25</v>
      </c>
      <c r="C50" s="56" t="s">
        <v>26</v>
      </c>
      <c r="D50" s="56" t="s">
        <v>27</v>
      </c>
      <c r="E50" s="56"/>
      <c r="F50" s="57">
        <v>73347</v>
      </c>
      <c r="G50" s="58" t="s">
        <v>28</v>
      </c>
      <c r="H50" s="59"/>
      <c r="I50" s="59">
        <v>3000</v>
      </c>
      <c r="J50" s="59">
        <f>(J49)+(H50)-(I50)</f>
        <v>20896.129999999899</v>
      </c>
      <c r="K50" s="58" t="s">
        <v>30</v>
      </c>
      <c r="L50" s="58" t="s">
        <v>30</v>
      </c>
      <c r="M50" s="58"/>
      <c r="N50" s="58">
        <v>0</v>
      </c>
      <c r="O50" s="58" t="s">
        <v>31</v>
      </c>
      <c r="P50" s="58" t="s">
        <v>150</v>
      </c>
      <c r="Q50" s="60" t="s">
        <v>36</v>
      </c>
      <c r="R50" s="61">
        <v>45863.4</v>
      </c>
    </row>
    <row r="51" spans="1:18" s="62" customFormat="1" ht="18" customHeight="1">
      <c r="A51" s="55" t="s">
        <v>151</v>
      </c>
      <c r="B51" s="56" t="s">
        <v>25</v>
      </c>
      <c r="C51" s="56" t="s">
        <v>26</v>
      </c>
      <c r="D51" s="56" t="s">
        <v>27</v>
      </c>
      <c r="E51" s="56"/>
      <c r="F51" s="57">
        <v>249320</v>
      </c>
      <c r="G51" s="58" t="s">
        <v>28</v>
      </c>
      <c r="H51" s="59"/>
      <c r="I51" s="59">
        <v>3000</v>
      </c>
      <c r="J51" s="59">
        <f>(J50)+(H51)-(I51)</f>
        <v>17896.129999999899</v>
      </c>
      <c r="K51" s="58" t="s">
        <v>30</v>
      </c>
      <c r="L51" s="58" t="s">
        <v>30</v>
      </c>
      <c r="M51" s="58"/>
      <c r="N51" s="58">
        <v>0</v>
      </c>
      <c r="O51" s="58" t="s">
        <v>31</v>
      </c>
      <c r="P51" s="58" t="s">
        <v>152</v>
      </c>
      <c r="Q51" s="60" t="s">
        <v>36</v>
      </c>
      <c r="R51" s="61">
        <v>45744</v>
      </c>
    </row>
    <row r="52" spans="1:18" s="62" customFormat="1" ht="18" customHeight="1">
      <c r="A52" s="55" t="s">
        <v>153</v>
      </c>
      <c r="B52" s="56" t="s">
        <v>119</v>
      </c>
      <c r="C52" s="56" t="s">
        <v>120</v>
      </c>
      <c r="D52" s="56" t="s">
        <v>40</v>
      </c>
      <c r="E52" s="56"/>
      <c r="F52" s="57">
        <v>341797</v>
      </c>
      <c r="G52" s="58" t="s">
        <v>28</v>
      </c>
      <c r="H52" s="59">
        <v>0</v>
      </c>
      <c r="I52" s="59"/>
      <c r="J52" s="59">
        <f>(J51)+(H52)-(I52)</f>
        <v>17896.129999999899</v>
      </c>
      <c r="K52" s="58" t="s">
        <v>30</v>
      </c>
      <c r="L52" s="58"/>
      <c r="M52" s="58" t="s">
        <v>154</v>
      </c>
      <c r="N52" s="58">
        <v>0</v>
      </c>
      <c r="O52" s="58" t="s">
        <v>31</v>
      </c>
      <c r="P52" s="58" t="s">
        <v>155</v>
      </c>
      <c r="Q52" s="60" t="s">
        <v>136</v>
      </c>
      <c r="R52" s="61">
        <v>0</v>
      </c>
    </row>
    <row r="53" spans="1:18" s="62" customFormat="1" ht="18" customHeight="1">
      <c r="A53" s="55" t="s">
        <v>153</v>
      </c>
      <c r="B53" s="56" t="s">
        <v>25</v>
      </c>
      <c r="C53" s="56" t="s">
        <v>26</v>
      </c>
      <c r="D53" s="56" t="s">
        <v>27</v>
      </c>
      <c r="E53" s="56"/>
      <c r="F53" s="57">
        <v>411828</v>
      </c>
      <c r="G53" s="58" t="s">
        <v>28</v>
      </c>
      <c r="H53" s="59"/>
      <c r="I53" s="59">
        <v>3000</v>
      </c>
      <c r="J53" s="59">
        <f>(J52)+(H53)-(I53)</f>
        <v>14896.129999999899</v>
      </c>
      <c r="K53" s="58" t="s">
        <v>30</v>
      </c>
      <c r="L53" s="58" t="s">
        <v>30</v>
      </c>
      <c r="M53" s="58"/>
      <c r="N53" s="58">
        <v>0</v>
      </c>
      <c r="O53" s="58" t="s">
        <v>31</v>
      </c>
      <c r="P53" s="58" t="s">
        <v>156</v>
      </c>
      <c r="Q53" s="60" t="s">
        <v>157</v>
      </c>
      <c r="R53" s="61">
        <v>45879</v>
      </c>
    </row>
    <row r="54" spans="1:18" s="28" customFormat="1" ht="16.5" customHeight="1" thickBot="1">
      <c r="A54" s="17"/>
      <c r="B54" s="18"/>
      <c r="C54" s="18"/>
      <c r="D54" s="18"/>
      <c r="E54" s="18"/>
      <c r="F54" s="33"/>
      <c r="G54" s="24"/>
      <c r="H54" s="25"/>
      <c r="I54" s="25"/>
      <c r="J54" s="25"/>
      <c r="K54" s="26"/>
      <c r="L54" s="26"/>
      <c r="M54" s="26"/>
      <c r="N54" s="26"/>
      <c r="O54" s="26"/>
      <c r="P54" s="26"/>
      <c r="Q54" s="24"/>
      <c r="R54" s="27"/>
    </row>
    <row r="55" spans="1:18" ht="21" customHeight="1" thickBot="1">
      <c r="A55" s="35" t="s">
        <v>16</v>
      </c>
      <c r="B55" s="36"/>
      <c r="C55" s="36"/>
      <c r="D55" s="36"/>
      <c r="E55" s="36"/>
      <c r="F55" s="37"/>
      <c r="G55" s="9"/>
      <c r="H55" s="10">
        <f>SUM(H9:H54)</f>
        <v>54501.99</v>
      </c>
      <c r="I55" s="10">
        <f>SUM(I9:I54)</f>
        <v>44586.249999999993</v>
      </c>
      <c r="J55" s="10"/>
      <c r="K55" s="9"/>
      <c r="L55" s="9"/>
      <c r="M55" s="9"/>
      <c r="N55" s="9"/>
      <c r="O55" s="9"/>
      <c r="P55" s="9"/>
      <c r="Q55" s="13"/>
      <c r="R55" s="7"/>
    </row>
    <row r="56" spans="1:18">
      <c r="C56" s="16"/>
    </row>
    <row r="57" spans="1:18">
      <c r="C57" s="16"/>
    </row>
    <row r="58" spans="1:18">
      <c r="C58" s="16"/>
    </row>
    <row r="59" spans="1:18">
      <c r="C59" s="16"/>
    </row>
    <row r="60" spans="1:18">
      <c r="C60" s="16"/>
    </row>
    <row r="61" spans="1:18">
      <c r="C61" s="16"/>
    </row>
    <row r="62" spans="1:18">
      <c r="C62" s="16"/>
    </row>
    <row r="63" spans="1:18">
      <c r="C63" s="16"/>
    </row>
    <row r="64" spans="1:18">
      <c r="C64" s="16"/>
    </row>
    <row r="65" spans="3:3">
      <c r="C65" s="16"/>
    </row>
    <row r="66" spans="3:3">
      <c r="C66" s="16"/>
    </row>
    <row r="67" spans="3:3">
      <c r="C67" s="16"/>
    </row>
    <row r="68" spans="3:3">
      <c r="C68" s="16"/>
    </row>
    <row r="69" spans="3:3">
      <c r="C69" s="16"/>
    </row>
    <row r="70" spans="3:3">
      <c r="C70" s="16"/>
    </row>
    <row r="71" spans="3:3">
      <c r="C71" s="16"/>
    </row>
    <row r="72" spans="3:3">
      <c r="C72" s="16"/>
    </row>
    <row r="73" spans="3:3">
      <c r="C73" s="16"/>
    </row>
    <row r="74" spans="3:3">
      <c r="C74" s="16"/>
    </row>
    <row r="75" spans="3:3">
      <c r="C75" s="16"/>
    </row>
    <row r="76" spans="3:3">
      <c r="C76" s="16"/>
    </row>
    <row r="77" spans="3:3">
      <c r="C77" s="16"/>
    </row>
    <row r="78" spans="3:3">
      <c r="C78" s="16"/>
    </row>
    <row r="79" spans="3:3">
      <c r="C79" s="16"/>
    </row>
    <row r="80" spans="3:3">
      <c r="C80" s="16"/>
    </row>
    <row r="81" spans="3:3">
      <c r="C81" s="16"/>
    </row>
    <row r="82" spans="3:3">
      <c r="C82" s="16"/>
    </row>
    <row r="83" spans="3:3">
      <c r="C83" s="16"/>
    </row>
    <row r="84" spans="3:3">
      <c r="C84" s="16"/>
    </row>
    <row r="85" spans="3:3">
      <c r="C85" s="16"/>
    </row>
    <row r="86" spans="3:3">
      <c r="C86" s="16"/>
    </row>
    <row r="87" spans="3:3">
      <c r="C87" s="16"/>
    </row>
  </sheetData>
  <autoFilter ref="A8:R8"/>
  <mergeCells count="23">
    <mergeCell ref="A3:R3"/>
    <mergeCell ref="R7:R8"/>
    <mergeCell ref="B7:B8"/>
    <mergeCell ref="C7:C8"/>
    <mergeCell ref="A6:C6"/>
    <mergeCell ref="A5:R5"/>
    <mergeCell ref="A4:R4"/>
    <mergeCell ref="G7:G8"/>
    <mergeCell ref="H7:H8"/>
    <mergeCell ref="Q7:Q8"/>
    <mergeCell ref="M7:M8"/>
    <mergeCell ref="N7:N8"/>
    <mergeCell ref="O7:O8"/>
    <mergeCell ref="P7:P8"/>
    <mergeCell ref="I7:I8"/>
    <mergeCell ref="J7:J8"/>
    <mergeCell ref="A55:F55"/>
    <mergeCell ref="K7:K8"/>
    <mergeCell ref="L7:L8"/>
    <mergeCell ref="D7:D8"/>
    <mergeCell ref="F7:F8"/>
    <mergeCell ref="E7:E8"/>
    <mergeCell ref="A7:A8"/>
  </mergeCells>
  <phoneticPr fontId="0" type="noConversion"/>
  <printOptions horizontalCentered="1"/>
  <pageMargins left="0.39370078740157483" right="0.31496062992125984" top="0.78740157480314965" bottom="0.78740157480314965" header="1.4566929133858268" footer="0.39370078740157483"/>
  <pageSetup scale="42" fitToHeight="500" orientation="portrait" horizontalDpi="120" verticalDpi="72" r:id="rId1"/>
  <headerFooter alignWithMargins="0">
    <oddFooter>&amp;C&amp;9Pag. &amp;P / &amp;N&amp;R&amp;9&amp;D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DM</vt:lpstr>
      <vt:lpstr>DM!Títulos_a_imprimir</vt:lpstr>
    </vt:vector>
  </TitlesOfParts>
  <Company>Servir, S. 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 Rivera</dc:creator>
  <cp:lastModifiedBy>Saul Rivera</cp:lastModifiedBy>
  <cp:lastPrinted>2006-09-07T23:19:29Z</cp:lastPrinted>
  <dcterms:created xsi:type="dcterms:W3CDTF">2001-10-17T20:21:38Z</dcterms:created>
  <dcterms:modified xsi:type="dcterms:W3CDTF">2015-06-18T21:16:12Z</dcterms:modified>
</cp:coreProperties>
</file>